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бюджетних програм за 2025 рік\"/>
    </mc:Choice>
  </mc:AlternateContent>
  <xr:revisionPtr revIDLastSave="0" documentId="13_ncr:9_{B2D96EEF-3865-4360-BD60-D137B226E895}" xr6:coauthVersionLast="47" xr6:coauthVersionMax="47" xr10:uidLastSave="{00000000-0000-0000-0000-000000000000}"/>
  <bookViews>
    <workbookView xWindow="-120" yWindow="-120" windowWidth="20730" windowHeight="11160" xr2:uid="{3CD9709E-6D61-493C-AF2B-DDA33DEE674B}"/>
  </bookViews>
  <sheets>
    <sheet name="КПК0611152" sheetId="1" r:id="rId1"/>
  </sheets>
  <definedNames>
    <definedName name="_xlnm.Print_Area" localSheetId="0">КПК0611152!$A$1:$BQ$107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4" i="1" l="1"/>
  <c r="AK34" i="1"/>
  <c r="BC31" i="1"/>
  <c r="AK31" i="1"/>
  <c r="BC30" i="1"/>
  <c r="AK30" i="1"/>
</calcChain>
</file>

<file path=xl/sharedStrings.xml><?xml version="1.0" encoding="utf-8"?>
<sst xmlns="http://schemas.openxmlformats.org/spreadsheetml/2006/main" count="145" uniqueCount="95">
  <si>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</si>
  <si>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</si>
  <si>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</si>
  <si>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</si>
  <si>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</si>
  <si>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</si>
  <si>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</si>
  <si>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</si>
  <si>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</si>
  <si>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</si>
  <si>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</si>
  <si>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</si>
  <si>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</si>
  <si>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</si>
  <si>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</si>
  <si>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</si>
  <si>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</si>
  <si>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</si>
  <si>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</si>
  <si>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</si>
  <si>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</si>
  <si>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</si>
  <si>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</si>
  <si>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</si>
  <si>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</si>
  <si>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</si>
  <si>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</si>
  <si>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</si>
  <si>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</si>
  <si>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</si>
  <si>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</si>
  <si>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</si>
  <si>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</si>
  <si>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</si>
  <si>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</si>
  <si>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</si>
  <si>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</si>
  <si>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</si>
  <si>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</si>
  <si>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</si>
  <si>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</si>
  <si>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</si>
  <si>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</si>
  <si>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</si>
  <si>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</si>
  <si>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</si>
  <si>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</si>
  <si>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</si>
  <si>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</si>
  <si>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</si>
  <si>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</si>
  <si>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</si>
  <si>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</si>
  <si>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</si>
  <si>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</si>
  <si>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</si>
  <si>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</si>
  <si>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</si>
  <si>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</si>
  <si>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</si>
  <si>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</si>
  <si>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</si>
  <si>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</si>
  <si>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</si>
  <si>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</si>
  <si>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</si>
  <si>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</si>
  <si>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</si>
  <si>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</si>
  <si>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</si>
  <si>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діто - дні відвідування,  днів</t>
  </si>
  <si>
    <t>Середні витрати на одну дитину ( хлопця/дівчину) , грн.</t>
  </si>
  <si>
    <t>кількість днів відвідування</t>
  </si>
  <si>
    <t>Забезпечення діяльності інклюзивно-ресурсних центрів за рахунок освітньої субвенції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</si>
  <si>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</si>
  <si>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</si>
  <si>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</si>
  <si>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</si>
  <si>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</si>
  <si>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</si>
  <si>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</si>
  <si>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</si>
  <si>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0611152</t>
  </si>
  <si>
    <t>0610000</t>
  </si>
  <si>
    <t>1152</t>
  </si>
  <si>
    <t>0990</t>
  </si>
  <si>
    <t/>
  </si>
  <si>
    <t>'І(ефф.)звіт = ((267050/178325)+(1131/1695)) / 2 * 100 = 108,24</t>
  </si>
  <si>
    <t>'І(ефф.)баз = ((31063/178325)+(4352/1516)) / 2 * 100 = 152,25</t>
  </si>
  <si>
    <t>І(як.)звіт = ((175/175)) / 1 * 100 = 100</t>
  </si>
  <si>
    <t>I1 = 108,24 / 152,25 = 0,71</t>
  </si>
  <si>
    <t>Оскільки І1 = 0,71, що відповідає критерію оцінки І1 &lt; 0.85, то за цим параметром для даної програми нараховується 0 балів</t>
  </si>
  <si>
    <t>0</t>
  </si>
  <si>
    <t>108,24 + 100 + 0 =  208.24 - Середня ефективність</t>
  </si>
  <si>
    <t xml:space="preserve">Пояснення щодо досягнення запланованих результатів. Відхилення по середньорічному  числу ставок /штатних одиницях між плановими та фактичними показниками виникла за рахунок вакансії консультантів. Розбіжність між плановими та фактичними показниками по середніх витратах на одну дитину (хлопця / дівчину), по кількості дітей ( хлопців /дівчат) з особливими освітними потребами, які отримують послуги інклюзивно - ресурсних центрів виникла за рахунок того, що відвідувало більше дітей  інклюзивно - ресурсний центр, яким надавались корекційно - розвиткові та психолого - педагогічні послуги.За бюджетною програмою «Забезпечення діяльності інклюзивно-ресурсних центрів за рахунок коштів освітньої субвенції»  планові призначення за  2025 р. складають 1727113,00 грн., касові видатки 1727113,00 грн.. Виконання бюджету на звітний період складає 100 %.   В ході оцінки результатів ефективності бюджетної програми за 2025 рік можна зробити висновок, що дана програма є ефективною та працює в напрямку  надання психолого - педагогічної допомоги дітям.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</si>
</sst>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7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6" fillId="0" borderId="3" xfId="0" applyFont="1" applyBorder="1" applyAlignment="1">
      <alignment horizontal="left" vertical="center" wrapText="1" indent="3"/>
    </xf>
    <xf numFmtId="0" fontId="26" fillId="0" borderId="4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 applyAlignment="1"/>
    <xf numFmtId="0" fontId="26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8" fillId="0" borderId="0" xfId="0" applyFont="1"/>
    <xf numFmtId="0" fontId="28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left" vertical="center" wrapText="1"/>
    </xf>
    <xf numFmtId="0" fontId="30" fillId="0" borderId="0" xfId="0" applyFont="1"/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44</xdr:row>
          <xdr:rowOff>152400</xdr:rowOff>
        </xdr:from>
        <xdr:to>
          <xdr:col>17</xdr:col>
          <xdr:colOff>142875</xdr:colOff>
          <xdr:row>48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63E6D92-1A49-4AEA-E591-EF5F1440C7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50</xdr:row>
          <xdr:rowOff>161925</xdr:rowOff>
        </xdr:from>
        <xdr:to>
          <xdr:col>15</xdr:col>
          <xdr:colOff>161925</xdr:colOff>
          <xdr:row>54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1FDD97B-00EF-F356-2160-93B21E4F37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34</xdr:row>
          <xdr:rowOff>28575</xdr:rowOff>
        </xdr:from>
        <xdr:to>
          <xdr:col>29</xdr:col>
          <xdr:colOff>114300</xdr:colOff>
          <xdr:row>36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C7F47E4C-BD4F-BA72-6CD3-8497D95F92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56</xdr:row>
          <xdr:rowOff>295275</xdr:rowOff>
        </xdr:from>
        <xdr:to>
          <xdr:col>18</xdr:col>
          <xdr:colOff>47625</xdr:colOff>
          <xdr:row>59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635FE54F-D0BB-0D7F-DA63-D45DC46A78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61</xdr:row>
          <xdr:rowOff>57150</xdr:rowOff>
        </xdr:from>
        <xdr:to>
          <xdr:col>7</xdr:col>
          <xdr:colOff>85725</xdr:colOff>
          <xdr:row>64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FD9770BE-BDD8-E55C-A1B5-43F4799A5F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9CAA-9C4D-4883-9B62-46FCF91AFB1E}">
  <sheetPr>
    <pageSetUpPr fitToPage="1"/>
  </sheetPr>
  <dimension ref="A1:CV107"/>
  <sheetViews>
    <sheetView tabSelected="1" topLeftCell="A65" zoomScaleNormal="100" workbookViewId="0">
      <selection activeCell="A76" sqref="A7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21" t="s">
        <v>74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2" t="s">
        <v>75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"/>
      <c r="AU13" s="121" t="s">
        <v>78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21" t="s">
        <v>83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2" t="s">
        <v>75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"/>
      <c r="AU16" s="121" t="s">
        <v>78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0" t="s">
        <v>7</v>
      </c>
      <c r="B19" s="121" t="s">
        <v>82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21" t="s">
        <v>84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6"/>
      <c r="AA19" s="121" t="s">
        <v>85</v>
      </c>
      <c r="AB19" s="46"/>
      <c r="AC19" s="46"/>
      <c r="AD19" s="46"/>
      <c r="AE19" s="46"/>
      <c r="AF19" s="46"/>
      <c r="AG19" s="46"/>
      <c r="AH19" s="46"/>
      <c r="AI19" s="46"/>
      <c r="AJ19" s="16"/>
      <c r="AK19" s="128" t="s">
        <v>73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6"/>
      <c r="BE19" s="121" t="s">
        <v>79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68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69</v>
      </c>
      <c r="BD29" s="81"/>
      <c r="BE29" s="81"/>
      <c r="BF29" s="81"/>
      <c r="BG29" s="81"/>
      <c r="BH29" s="81"/>
      <c r="BI29" s="45" t="s">
        <v>67</v>
      </c>
      <c r="CA29" s="1" t="s">
        <v>37</v>
      </c>
    </row>
    <row r="30" spans="1:79" ht="12.75" customHeight="1" x14ac:dyDescent="0.2">
      <c r="A30" s="66"/>
      <c r="B30" s="66"/>
      <c r="C30" s="106" t="s">
        <v>70</v>
      </c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10"/>
      <c r="Y30" s="111">
        <v>178325</v>
      </c>
      <c r="Z30" s="111"/>
      <c r="AA30" s="111"/>
      <c r="AB30" s="111"/>
      <c r="AC30" s="111"/>
      <c r="AD30" s="111"/>
      <c r="AE30" s="111">
        <v>31063</v>
      </c>
      <c r="AF30" s="111"/>
      <c r="AG30" s="111"/>
      <c r="AH30" s="111"/>
      <c r="AI30" s="111"/>
      <c r="AJ30" s="111"/>
      <c r="AK30" s="112">
        <f>IF(BI30 = -1, (IF(AE30=0,0,Y30/AE30)),(IF(Y30=0,0,AE30/Y30)))</f>
        <v>0.17419318659750455</v>
      </c>
      <c r="AL30" s="112"/>
      <c r="AM30" s="112"/>
      <c r="AN30" s="112"/>
      <c r="AO30" s="112"/>
      <c r="AP30" s="112"/>
      <c r="AQ30" s="111">
        <v>178325</v>
      </c>
      <c r="AR30" s="111"/>
      <c r="AS30" s="111"/>
      <c r="AT30" s="111"/>
      <c r="AU30" s="111"/>
      <c r="AV30" s="111"/>
      <c r="AW30" s="111">
        <v>267050</v>
      </c>
      <c r="AX30" s="111"/>
      <c r="AY30" s="111"/>
      <c r="AZ30" s="111"/>
      <c r="BA30" s="111"/>
      <c r="BB30" s="111"/>
      <c r="BC30" s="112">
        <f>IF(BI30 = -1,(IF(AW30=0,0,AQ30/AW30)),(IF(AQ30=0,0,AW30/AQ30)))</f>
        <v>1.4975466143277723</v>
      </c>
      <c r="BD30" s="112"/>
      <c r="BE30" s="112"/>
      <c r="BF30" s="112"/>
      <c r="BG30" s="112"/>
      <c r="BH30" s="112"/>
      <c r="BI30" s="113">
        <v>0</v>
      </c>
      <c r="CA30" s="1" t="s">
        <v>38</v>
      </c>
    </row>
    <row r="31" spans="1:79" ht="15" customHeight="1" x14ac:dyDescent="0.2">
      <c r="A31" s="66"/>
      <c r="B31" s="66"/>
      <c r="C31" s="106" t="s">
        <v>71</v>
      </c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10"/>
      <c r="Y31" s="111">
        <v>1516</v>
      </c>
      <c r="Z31" s="111"/>
      <c r="AA31" s="111"/>
      <c r="AB31" s="111"/>
      <c r="AC31" s="111"/>
      <c r="AD31" s="111"/>
      <c r="AE31" s="111">
        <v>4352</v>
      </c>
      <c r="AF31" s="111"/>
      <c r="AG31" s="111"/>
      <c r="AH31" s="111"/>
      <c r="AI31" s="111"/>
      <c r="AJ31" s="111"/>
      <c r="AK31" s="112">
        <f>IF(BI31 = -1, (IF(AE31=0,0,Y31/AE31)),(IF(Y31=0,0,AE31/Y31)))</f>
        <v>2.870712401055409</v>
      </c>
      <c r="AL31" s="112"/>
      <c r="AM31" s="112"/>
      <c r="AN31" s="112"/>
      <c r="AO31" s="112"/>
      <c r="AP31" s="112"/>
      <c r="AQ31" s="111">
        <v>1695</v>
      </c>
      <c r="AR31" s="111"/>
      <c r="AS31" s="111"/>
      <c r="AT31" s="111"/>
      <c r="AU31" s="111"/>
      <c r="AV31" s="111"/>
      <c r="AW31" s="111">
        <v>1131</v>
      </c>
      <c r="AX31" s="111"/>
      <c r="AY31" s="111"/>
      <c r="AZ31" s="111"/>
      <c r="BA31" s="111"/>
      <c r="BB31" s="111"/>
      <c r="BC31" s="112">
        <f>IF(BI31 = -1,(IF(AW31=0,0,AQ31/AW31)),(IF(AQ31=0,0,AW31/AQ31)))</f>
        <v>0.66725663716814154</v>
      </c>
      <c r="BD31" s="112"/>
      <c r="BE31" s="112"/>
      <c r="BF31" s="112"/>
      <c r="BG31" s="112"/>
      <c r="BH31" s="112"/>
      <c r="BI31" s="113">
        <v>0</v>
      </c>
    </row>
    <row r="32" spans="1:79" ht="17.25" customHeight="1" x14ac:dyDescent="0.2">
      <c r="A32" s="78" t="s">
        <v>27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80"/>
      <c r="BI32" s="45"/>
    </row>
    <row r="33" spans="1:100" ht="18" hidden="1" customHeight="1" x14ac:dyDescent="0.2">
      <c r="A33" s="67" t="s">
        <v>4</v>
      </c>
      <c r="B33" s="67"/>
      <c r="C33" s="76" t="s">
        <v>5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65" t="s">
        <v>33</v>
      </c>
      <c r="Z33" s="70"/>
      <c r="AA33" s="70"/>
      <c r="AB33" s="70"/>
      <c r="AC33" s="70"/>
      <c r="AD33" s="70"/>
      <c r="AE33" s="65" t="s">
        <v>34</v>
      </c>
      <c r="AF33" s="70"/>
      <c r="AG33" s="70"/>
      <c r="AH33" s="70"/>
      <c r="AI33" s="70"/>
      <c r="AJ33" s="70"/>
      <c r="AK33" s="81" t="s">
        <v>68</v>
      </c>
      <c r="AL33" s="81"/>
      <c r="AM33" s="81"/>
      <c r="AN33" s="81"/>
      <c r="AO33" s="81"/>
      <c r="AP33" s="81"/>
      <c r="AQ33" s="65" t="s">
        <v>35</v>
      </c>
      <c r="AR33" s="73"/>
      <c r="AS33" s="73"/>
      <c r="AT33" s="73"/>
      <c r="AU33" s="73"/>
      <c r="AV33" s="73"/>
      <c r="AW33" s="65" t="s">
        <v>36</v>
      </c>
      <c r="AX33" s="58"/>
      <c r="AY33" s="58"/>
      <c r="AZ33" s="58"/>
      <c r="BA33" s="58"/>
      <c r="BB33" s="58"/>
      <c r="BC33" s="83" t="s">
        <v>69</v>
      </c>
      <c r="BD33" s="83"/>
      <c r="BE33" s="83"/>
      <c r="BF33" s="83"/>
      <c r="BG33" s="83"/>
      <c r="BH33" s="83"/>
      <c r="BI33" s="45" t="s">
        <v>67</v>
      </c>
      <c r="CA33" s="1" t="s">
        <v>39</v>
      </c>
    </row>
    <row r="34" spans="1:100" s="42" customFormat="1" ht="12.75" customHeight="1" x14ac:dyDescent="0.2">
      <c r="A34" s="66"/>
      <c r="B34" s="66"/>
      <c r="C34" s="106" t="s">
        <v>72</v>
      </c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10"/>
      <c r="Y34" s="111">
        <v>175</v>
      </c>
      <c r="Z34" s="111"/>
      <c r="AA34" s="111"/>
      <c r="AB34" s="111"/>
      <c r="AC34" s="111"/>
      <c r="AD34" s="111"/>
      <c r="AE34" s="111">
        <v>175</v>
      </c>
      <c r="AF34" s="111"/>
      <c r="AG34" s="111"/>
      <c r="AH34" s="111"/>
      <c r="AI34" s="111"/>
      <c r="AJ34" s="111"/>
      <c r="AK34" s="112">
        <f>IF(BI34 = -1, (IF(AE34=0,0,Y34/AE34)),(IF(Y34=0,0,AE34/Y34)))</f>
        <v>1</v>
      </c>
      <c r="AL34" s="112"/>
      <c r="AM34" s="112"/>
      <c r="AN34" s="112"/>
      <c r="AO34" s="112"/>
      <c r="AP34" s="112"/>
      <c r="AQ34" s="111">
        <v>175</v>
      </c>
      <c r="AR34" s="111"/>
      <c r="AS34" s="111"/>
      <c r="AT34" s="111"/>
      <c r="AU34" s="111"/>
      <c r="AV34" s="111"/>
      <c r="AW34" s="111">
        <v>175</v>
      </c>
      <c r="AX34" s="111"/>
      <c r="AY34" s="111"/>
      <c r="AZ34" s="111"/>
      <c r="BA34" s="111"/>
      <c r="BB34" s="111"/>
      <c r="BC34" s="112">
        <f>IF(BI34 = -1,(IF(AW34=0,0,AQ34/AW34)),(IF(AQ34=0,0,AW34/AQ34)))</f>
        <v>1</v>
      </c>
      <c r="BD34" s="112"/>
      <c r="BE34" s="112"/>
      <c r="BF34" s="112"/>
      <c r="BG34" s="112"/>
      <c r="BH34" s="112"/>
      <c r="BI34" s="114">
        <v>0</v>
      </c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 t="s">
        <v>40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</row>
    <row r="35" spans="1:100" s="5" customFormat="1" ht="15" customHeight="1" x14ac:dyDescent="0.2"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68" t="s">
        <v>41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customHeight="1" x14ac:dyDescent="0.2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33"/>
      <c r="AF37" s="32"/>
      <c r="AG37" s="32"/>
      <c r="AH37" s="32"/>
      <c r="AI37" s="32"/>
      <c r="AJ37" s="32"/>
      <c r="AK37" s="34"/>
      <c r="AL37" s="34"/>
      <c r="AM37" s="34"/>
      <c r="AN37" s="34"/>
      <c r="AO37" s="34"/>
      <c r="AP37" s="34"/>
      <c r="AQ37" s="35"/>
      <c r="AR37" s="32"/>
      <c r="AS37" s="32"/>
      <c r="AT37" s="32"/>
      <c r="AU37" s="32"/>
      <c r="AV37" s="32"/>
      <c r="AW37" s="33"/>
      <c r="AX37" s="36"/>
      <c r="AY37" s="36"/>
      <c r="AZ37" s="36"/>
      <c r="BA37" s="36"/>
      <c r="BB37" s="36"/>
      <c r="BC37" s="37"/>
      <c r="BD37" s="37"/>
      <c r="BE37" s="37"/>
      <c r="BF37" s="37"/>
      <c r="BG37" s="37"/>
      <c r="BH37" s="37"/>
    </row>
    <row r="38" spans="1:100" ht="15" hidden="1" customHeight="1" x14ac:dyDescent="0.2">
      <c r="A38" s="86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</row>
    <row r="39" spans="1:100" ht="9" hidden="1" customHeight="1" x14ac:dyDescent="0.2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33"/>
      <c r="AF39" s="32"/>
      <c r="AG39" s="32"/>
      <c r="AH39" s="32"/>
      <c r="AI39" s="32"/>
      <c r="AJ39" s="32"/>
      <c r="AK39" s="34"/>
      <c r="AL39" s="34"/>
      <c r="AM39" s="34"/>
      <c r="AN39" s="34"/>
      <c r="AO39" s="34"/>
      <c r="AP39" s="34"/>
      <c r="AQ39" s="35"/>
      <c r="AR39" s="32"/>
      <c r="AS39" s="32"/>
      <c r="AT39" s="32"/>
      <c r="AU39" s="32"/>
      <c r="AV39" s="32"/>
      <c r="AW39" s="33"/>
      <c r="AX39" s="36"/>
      <c r="AY39" s="36"/>
      <c r="AZ39" s="36"/>
      <c r="BA39" s="36"/>
      <c r="BB39" s="36"/>
      <c r="BC39" s="37"/>
      <c r="BD39" s="37"/>
      <c r="BE39" s="37"/>
      <c r="BF39" s="37"/>
      <c r="BG39" s="37"/>
      <c r="BH39" s="37"/>
    </row>
    <row r="40" spans="1:100" ht="15" hidden="1" customHeight="1" x14ac:dyDescent="0.25">
      <c r="A40" s="88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0"/>
      <c r="Y40" s="91" t="s">
        <v>44</v>
      </c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3"/>
      <c r="AL40" s="94" t="s">
        <v>45</v>
      </c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6"/>
    </row>
    <row r="41" spans="1:100" ht="15.75" hidden="1" customHeight="1" x14ac:dyDescent="0.2">
      <c r="A41" s="97" t="s">
        <v>46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9"/>
      <c r="Y41" s="100" t="s">
        <v>49</v>
      </c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2"/>
      <c r="AL41" s="130" t="s">
        <v>86</v>
      </c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8"/>
    </row>
    <row r="42" spans="1:100" ht="15.75" hidden="1" customHeight="1" x14ac:dyDescent="0.2">
      <c r="A42" s="97" t="s">
        <v>47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9"/>
      <c r="Y42" s="100" t="s">
        <v>50</v>
      </c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2"/>
      <c r="AL42" s="130" t="s">
        <v>86</v>
      </c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8"/>
    </row>
    <row r="43" spans="1:100" ht="15.75" hidden="1" customHeight="1" x14ac:dyDescent="0.2">
      <c r="A43" s="97" t="s">
        <v>48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9"/>
      <c r="Y43" s="100" t="s">
        <v>51</v>
      </c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2"/>
      <c r="AL43" s="130" t="s">
        <v>86</v>
      </c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8"/>
    </row>
    <row r="44" spans="1:100" ht="15" customHeight="1" x14ac:dyDescent="0.2">
      <c r="A44" s="29"/>
      <c r="B44" s="29"/>
      <c r="C44" s="30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2"/>
      <c r="Z44" s="32"/>
      <c r="AA44" s="32"/>
      <c r="AB44" s="32"/>
      <c r="AC44" s="32"/>
      <c r="AD44" s="32"/>
      <c r="AE44" s="33"/>
      <c r="AF44" s="32"/>
      <c r="AG44" s="32"/>
      <c r="AH44" s="32"/>
      <c r="AI44" s="32"/>
      <c r="AJ44" s="32"/>
      <c r="AK44" s="34"/>
      <c r="AL44" s="34"/>
      <c r="AM44" s="34"/>
      <c r="AN44" s="34"/>
      <c r="AO44" s="34"/>
      <c r="AP44" s="34"/>
      <c r="AQ44" s="35"/>
      <c r="AR44" s="32"/>
      <c r="AS44" s="32"/>
      <c r="AT44" s="32"/>
      <c r="AU44" s="32"/>
      <c r="AV44" s="32"/>
      <c r="AW44" s="33"/>
      <c r="AX44" s="36"/>
      <c r="AY44" s="36"/>
      <c r="AZ44" s="36"/>
      <c r="BA44" s="36"/>
      <c r="BB44" s="36"/>
      <c r="BC44" s="37"/>
      <c r="BD44" s="37"/>
      <c r="BE44" s="37"/>
      <c r="BF44" s="37"/>
      <c r="BG44" s="37"/>
      <c r="BH44" s="37"/>
    </row>
    <row r="45" spans="1:100" s="38" customFormat="1" ht="15.75" x14ac:dyDescent="0.25">
      <c r="B45" s="38" t="s">
        <v>28</v>
      </c>
    </row>
    <row r="46" spans="1:100" s="38" customFormat="1" ht="48.75" customHeight="1" x14ac:dyDescent="0.25">
      <c r="B46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</row>
    <row r="47" spans="1:100" s="38" customFormat="1" ht="1.5" hidden="1" customHeight="1" x14ac:dyDescent="0.25"/>
    <row r="48" spans="1:100" s="38" customFormat="1" ht="1.5" hidden="1" customHeight="1" x14ac:dyDescent="0.25"/>
    <row r="49" spans="1:60" s="38" customFormat="1" ht="35.25" customHeight="1" x14ac:dyDescent="0.25">
      <c r="A49" s="131" t="s">
        <v>87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</row>
    <row r="50" spans="1:60" s="38" customFormat="1" ht="15.75" x14ac:dyDescent="0.25"/>
    <row r="51" spans="1:60" s="38" customFormat="1" ht="15.75" x14ac:dyDescent="0.25">
      <c r="B51" s="38" t="s">
        <v>29</v>
      </c>
    </row>
    <row r="52" spans="1:60" s="38" customFormat="1" ht="15.75" x14ac:dyDescent="0.25"/>
    <row r="53" spans="1:60" s="38" customFormat="1" ht="15.75" x14ac:dyDescent="0.25"/>
    <row r="54" spans="1:60" s="38" customFormat="1" ht="15.75" x14ac:dyDescent="0.25"/>
    <row r="55" spans="1:60" s="38" customFormat="1" ht="30.75" customHeight="1" x14ac:dyDescent="0.25">
      <c r="A55" s="131" t="s">
        <v>89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</row>
    <row r="56" spans="1:60" s="38" customFormat="1" ht="15.75" x14ac:dyDescent="0.25"/>
    <row r="57" spans="1:60" s="38" customFormat="1" ht="24.75" customHeight="1" x14ac:dyDescent="0.25">
      <c r="B57" s="84" t="s">
        <v>30</v>
      </c>
      <c r="C57" s="84"/>
      <c r="D57" s="84"/>
      <c r="E57" s="84"/>
      <c r="F57" s="84"/>
      <c r="G57" s="84"/>
      <c r="H57" s="84"/>
      <c r="I57" s="84"/>
      <c r="J57" s="84"/>
      <c r="K57" s="84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</row>
    <row r="58" spans="1:60" s="38" customFormat="1" ht="15.75" x14ac:dyDescent="0.25"/>
    <row r="59" spans="1:60" s="38" customFormat="1" ht="15.75" x14ac:dyDescent="0.25"/>
    <row r="60" spans="1:60" s="38" customFormat="1" ht="22.5" customHeight="1" x14ac:dyDescent="0.25"/>
    <row r="61" spans="1:60" s="38" customFormat="1" ht="29.25" customHeight="1" x14ac:dyDescent="0.25">
      <c r="A61" s="131" t="s">
        <v>88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</row>
    <row r="62" spans="1:60" s="38" customFormat="1" ht="15.75" x14ac:dyDescent="0.25"/>
    <row r="63" spans="1:60" s="38" customFormat="1" ht="15.75" x14ac:dyDescent="0.25"/>
    <row r="64" spans="1:60" s="38" customFormat="1" ht="15.75" x14ac:dyDescent="0.25"/>
    <row r="65" spans="1:78" s="38" customFormat="1" ht="15.75" x14ac:dyDescent="0.25">
      <c r="A65" s="132" t="s">
        <v>90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</row>
    <row r="66" spans="1:78" s="38" customFormat="1" ht="15.75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</row>
    <row r="67" spans="1:78" s="38" customFormat="1" ht="15.75" x14ac:dyDescent="0.25">
      <c r="A67" s="133" t="s">
        <v>91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</row>
    <row r="68" spans="1:78" s="38" customFormat="1" ht="19.5" customHeight="1" x14ac:dyDescent="0.25">
      <c r="C68" s="63" t="s">
        <v>43</v>
      </c>
      <c r="D68" s="64"/>
      <c r="E68" s="134" t="s">
        <v>92</v>
      </c>
      <c r="F68" s="104"/>
      <c r="G68" s="104"/>
      <c r="H68" s="104"/>
      <c r="I68" s="104"/>
      <c r="J68" s="104"/>
      <c r="K68" s="104"/>
      <c r="L68" s="104"/>
    </row>
    <row r="69" spans="1:78" s="40" customFormat="1" ht="17.25" customHeight="1" x14ac:dyDescent="0.2">
      <c r="B69" s="40" t="s">
        <v>31</v>
      </c>
    </row>
    <row r="70" spans="1:78" s="38" customFormat="1" ht="15.75" x14ac:dyDescent="0.25">
      <c r="E70" s="38" t="s">
        <v>32</v>
      </c>
    </row>
    <row r="71" spans="1:78" s="38" customFormat="1" ht="6" customHeight="1" x14ac:dyDescent="0.25"/>
    <row r="72" spans="1:78" s="38" customFormat="1" ht="15.75" x14ac:dyDescent="0.25">
      <c r="C72" s="59" t="s">
        <v>42</v>
      </c>
      <c r="D72" s="59"/>
      <c r="E72" s="135" t="s">
        <v>93</v>
      </c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15.75" x14ac:dyDescent="0.2">
      <c r="A74" s="23"/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6"/>
      <c r="BS74" s="6"/>
      <c r="BT74" s="6"/>
      <c r="BU74" s="6"/>
      <c r="BV74" s="6"/>
      <c r="BW74" s="6"/>
      <c r="BX74" s="6"/>
      <c r="BY74" s="6"/>
      <c r="BZ74" s="5"/>
    </row>
    <row r="75" spans="1:78" ht="95.25" customHeight="1" x14ac:dyDescent="0.2">
      <c r="A75" s="136" t="s">
        <v>94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136"/>
      <c r="AX75" s="136"/>
      <c r="AY75" s="136"/>
      <c r="AZ75" s="136"/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</row>
    <row r="76" spans="1:78" ht="15.75" x14ac:dyDescent="0.2">
      <c r="A76" s="23"/>
      <c r="B76" s="23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6"/>
      <c r="BS76" s="6"/>
      <c r="BT76" s="6"/>
      <c r="BU76" s="6"/>
      <c r="BV76" s="6"/>
      <c r="BW76" s="6"/>
      <c r="BX76" s="6"/>
      <c r="BY76" s="6"/>
      <c r="BZ76" s="5"/>
    </row>
    <row r="77" spans="1:78" ht="15.95" customHeight="1" x14ac:dyDescent="0.2">
      <c r="A77" s="9"/>
      <c r="B77" s="9"/>
      <c r="C77" s="9"/>
      <c r="D77" s="9"/>
      <c r="E77" s="9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19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ht="12" customHeight="1" x14ac:dyDescent="0.2">
      <c r="A79" s="22" t="s">
        <v>16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</row>
    <row r="80" spans="1:78" s="22" customFormat="1" ht="12" customHeight="1" x14ac:dyDescent="0.2">
      <c r="A80" s="22" t="s">
        <v>17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</row>
    <row r="82" spans="1:64" s="22" customFormat="1" ht="12" customHeight="1" x14ac:dyDescent="0.2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103" t="s">
        <v>52</v>
      </c>
      <c r="BF82" s="103"/>
      <c r="BG82" s="103"/>
      <c r="BH82" s="103"/>
      <c r="BI82" s="103"/>
      <c r="BJ82" s="103"/>
      <c r="BK82" s="103"/>
      <c r="BL82" s="103"/>
    </row>
    <row r="83" spans="1:64" ht="15.75" x14ac:dyDescent="0.2">
      <c r="A83" s="51" t="s">
        <v>53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15.75" customHeight="1" x14ac:dyDescent="0.2">
      <c r="A84" s="51" t="s">
        <v>81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</row>
    <row r="85" spans="1:64" ht="6" customHeigh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</row>
    <row r="86" spans="1:64" ht="27.95" customHeight="1" x14ac:dyDescent="0.2">
      <c r="A86" s="10" t="s">
        <v>2</v>
      </c>
      <c r="B86" s="121" t="s">
        <v>74</v>
      </c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11"/>
      <c r="N86" s="122" t="s">
        <v>75</v>
      </c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"/>
      <c r="AU86" s="121" t="s">
        <v>78</v>
      </c>
      <c r="AV86" s="46"/>
      <c r="AW86" s="46"/>
      <c r="AX86" s="46"/>
      <c r="AY86" s="46"/>
      <c r="AZ86" s="46"/>
      <c r="BA86" s="46"/>
      <c r="BB86" s="46"/>
      <c r="BC86" s="12"/>
      <c r="BD86" s="12"/>
      <c r="BE86" s="12"/>
      <c r="BF86" s="12"/>
      <c r="BG86" s="12"/>
      <c r="BH86" s="12"/>
      <c r="BI86" s="12"/>
      <c r="BJ86" s="12"/>
      <c r="BK86" s="12"/>
      <c r="BL86" s="12"/>
    </row>
    <row r="87" spans="1:64" ht="21.75" customHeight="1" x14ac:dyDescent="0.2">
      <c r="A87" s="13"/>
      <c r="B87" s="47" t="s">
        <v>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13"/>
      <c r="N87" s="50" t="s">
        <v>9</v>
      </c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13"/>
      <c r="AU87" s="47" t="s">
        <v>10</v>
      </c>
      <c r="AV87" s="47"/>
      <c r="AW87" s="47"/>
      <c r="AX87" s="47"/>
      <c r="AY87" s="47"/>
      <c r="AZ87" s="47"/>
      <c r="BA87" s="47"/>
      <c r="BB87" s="47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64" ht="6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 s="14"/>
      <c r="BF88" s="14"/>
      <c r="BG88" s="14"/>
      <c r="BH88" s="14"/>
      <c r="BI88" s="14"/>
      <c r="BJ88" s="14"/>
      <c r="BK88" s="14"/>
      <c r="BL88" s="14"/>
    </row>
    <row r="89" spans="1:64" ht="27.95" customHeight="1" x14ac:dyDescent="0.2">
      <c r="A89" s="15" t="s">
        <v>6</v>
      </c>
      <c r="B89" s="121" t="s">
        <v>83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11"/>
      <c r="N89" s="122" t="s">
        <v>75</v>
      </c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"/>
      <c r="AU89" s="121" t="s">
        <v>78</v>
      </c>
      <c r="AV89" s="46"/>
      <c r="AW89" s="46"/>
      <c r="AX89" s="46"/>
      <c r="AY89" s="46"/>
      <c r="AZ89" s="46"/>
      <c r="BA89" s="46"/>
      <c r="BB89" s="46"/>
      <c r="BC89" s="16"/>
      <c r="BD89" s="16"/>
      <c r="BE89" s="16"/>
      <c r="BF89" s="16"/>
      <c r="BG89" s="16"/>
      <c r="BH89" s="16"/>
      <c r="BI89" s="16"/>
      <c r="BJ89" s="16"/>
      <c r="BK89" s="16"/>
      <c r="BL89" s="17"/>
    </row>
    <row r="90" spans="1:64" ht="23.25" customHeight="1" x14ac:dyDescent="0.2">
      <c r="A90" s="18"/>
      <c r="B90" s="47" t="s">
        <v>8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13"/>
      <c r="N90" s="50" t="s">
        <v>11</v>
      </c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13"/>
      <c r="AU90" s="47" t="s">
        <v>10</v>
      </c>
      <c r="AV90" s="47"/>
      <c r="AW90" s="47"/>
      <c r="AX90" s="47"/>
      <c r="AY90" s="47"/>
      <c r="AZ90" s="47"/>
      <c r="BA90" s="47"/>
      <c r="BB90" s="47"/>
      <c r="BC90" s="19"/>
      <c r="BD90" s="19"/>
      <c r="BE90" s="19"/>
      <c r="BF90" s="19"/>
      <c r="BG90" s="19"/>
      <c r="BH90" s="19"/>
      <c r="BI90" s="19"/>
      <c r="BJ90" s="19"/>
      <c r="BK90" s="20"/>
      <c r="BL90" s="19"/>
    </row>
    <row r="91" spans="1:64" ht="6.75" customHeigh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</row>
    <row r="92" spans="1:64" ht="28.5" customHeight="1" x14ac:dyDescent="0.2">
      <c r="A92" s="10" t="s">
        <v>7</v>
      </c>
      <c r="B92" s="121" t="s">
        <v>82</v>
      </c>
      <c r="C92" s="46"/>
      <c r="D92" s="46"/>
      <c r="E92" s="46"/>
      <c r="F92" s="46"/>
      <c r="G92" s="46"/>
      <c r="H92" s="46"/>
      <c r="I92" s="46"/>
      <c r="J92" s="46"/>
      <c r="K92" s="46"/>
      <c r="L92" s="46"/>
      <c r="M92"/>
      <c r="N92" s="121" t="s">
        <v>84</v>
      </c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16"/>
      <c r="AA92" s="121" t="s">
        <v>85</v>
      </c>
      <c r="AB92" s="46"/>
      <c r="AC92" s="46"/>
      <c r="AD92" s="46"/>
      <c r="AE92" s="46"/>
      <c r="AF92" s="46"/>
      <c r="AG92" s="46"/>
      <c r="AH92" s="46"/>
      <c r="AI92" s="46"/>
      <c r="AJ92" s="16"/>
      <c r="AK92" s="128" t="s">
        <v>73</v>
      </c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6"/>
      <c r="BE92" s="121" t="s">
        <v>79</v>
      </c>
      <c r="BF92" s="46"/>
      <c r="BG92" s="46"/>
      <c r="BH92" s="46"/>
      <c r="BI92" s="46"/>
      <c r="BJ92" s="46"/>
      <c r="BK92" s="46"/>
      <c r="BL92" s="46"/>
    </row>
    <row r="93" spans="1:64" ht="23.25" customHeight="1" x14ac:dyDescent="0.2">
      <c r="A93"/>
      <c r="B93" s="47" t="s">
        <v>8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/>
      <c r="N93" s="47" t="s">
        <v>12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19"/>
      <c r="AA93" s="48" t="s">
        <v>13</v>
      </c>
      <c r="AB93" s="48"/>
      <c r="AC93" s="48"/>
      <c r="AD93" s="48"/>
      <c r="AE93" s="48"/>
      <c r="AF93" s="48"/>
      <c r="AG93" s="48"/>
      <c r="AH93" s="48"/>
      <c r="AI93" s="48"/>
      <c r="AJ93" s="19"/>
      <c r="AK93" s="49" t="s">
        <v>14</v>
      </c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19"/>
      <c r="BE93" s="47" t="s">
        <v>15</v>
      </c>
      <c r="BF93" s="47"/>
      <c r="BG93" s="47"/>
      <c r="BH93" s="47"/>
      <c r="BI93" s="47"/>
      <c r="BJ93" s="47"/>
      <c r="BK93" s="47"/>
      <c r="BL93" s="47"/>
    </row>
    <row r="94" spans="1:64" s="22" customFormat="1" ht="12" customHeight="1" x14ac:dyDescent="0.2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s="22" customFormat="1" ht="19.5" customHeight="1" x14ac:dyDescent="0.2">
      <c r="A95" s="10" t="s">
        <v>54</v>
      </c>
      <c r="B95" s="105" t="s">
        <v>55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</row>
    <row r="96" spans="1:64" ht="28.5" customHeight="1" x14ac:dyDescent="0.2">
      <c r="A96" s="56" t="s">
        <v>0</v>
      </c>
      <c r="B96" s="56"/>
      <c r="C96" s="56" t="s">
        <v>56</v>
      </c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57</v>
      </c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</row>
    <row r="97" spans="1:79" ht="31.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 t="s">
        <v>58</v>
      </c>
      <c r="Z97" s="56"/>
      <c r="AA97" s="56"/>
      <c r="AB97" s="56"/>
      <c r="AC97" s="56"/>
      <c r="AD97" s="56"/>
      <c r="AE97" s="56" t="s">
        <v>59</v>
      </c>
      <c r="AF97" s="56"/>
      <c r="AG97" s="56"/>
      <c r="AH97" s="56"/>
      <c r="AI97" s="56"/>
      <c r="AJ97" s="56"/>
      <c r="AK97" s="56" t="s">
        <v>60</v>
      </c>
      <c r="AL97" s="56"/>
      <c r="AM97" s="56"/>
      <c r="AN97" s="56"/>
      <c r="AO97" s="56"/>
      <c r="AP97" s="56"/>
    </row>
    <row r="98" spans="1:79" ht="17.25" customHeight="1" x14ac:dyDescent="0.2">
      <c r="A98" s="56">
        <v>1</v>
      </c>
      <c r="B98" s="56"/>
      <c r="C98" s="56">
        <v>2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>
        <v>3</v>
      </c>
      <c r="Z98" s="56"/>
      <c r="AA98" s="56"/>
      <c r="AB98" s="56"/>
      <c r="AC98" s="56"/>
      <c r="AD98" s="56"/>
      <c r="AE98" s="56">
        <v>4</v>
      </c>
      <c r="AF98" s="56"/>
      <c r="AG98" s="56"/>
      <c r="AH98" s="56"/>
      <c r="AI98" s="56"/>
      <c r="AJ98" s="56"/>
      <c r="AK98" s="56">
        <v>5</v>
      </c>
      <c r="AL98" s="56"/>
      <c r="AM98" s="56"/>
      <c r="AN98" s="56"/>
      <c r="AO98" s="56"/>
      <c r="AP98" s="56"/>
    </row>
    <row r="99" spans="1:79" s="22" customFormat="1" ht="17.25" hidden="1" customHeight="1" x14ac:dyDescent="0.2">
      <c r="A99" s="56" t="s">
        <v>4</v>
      </c>
      <c r="B99" s="56"/>
      <c r="C99" s="56" t="s">
        <v>5</v>
      </c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 t="s">
        <v>33</v>
      </c>
      <c r="Z99" s="56"/>
      <c r="AA99" s="56"/>
      <c r="AB99" s="56"/>
      <c r="AC99" s="56"/>
      <c r="AD99" s="56"/>
      <c r="AE99" s="56" t="s">
        <v>34</v>
      </c>
      <c r="AF99" s="56"/>
      <c r="AG99" s="56"/>
      <c r="AH99" s="56"/>
      <c r="AI99" s="56"/>
      <c r="AJ99" s="56"/>
      <c r="AK99" s="56" t="s">
        <v>61</v>
      </c>
      <c r="AL99" s="56"/>
      <c r="AM99" s="56"/>
      <c r="AN99" s="56"/>
      <c r="AO99" s="56"/>
      <c r="AP99" s="56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22" t="s">
        <v>64</v>
      </c>
    </row>
    <row r="100" spans="1:79" s="120" customFormat="1" ht="31.5" customHeight="1" x14ac:dyDescent="0.15">
      <c r="A100" s="115">
        <v>1</v>
      </c>
      <c r="B100" s="115"/>
      <c r="C100" s="116" t="s">
        <v>73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8"/>
      <c r="Y100" s="115">
        <v>0</v>
      </c>
      <c r="Z100" s="115"/>
      <c r="AA100" s="115"/>
      <c r="AB100" s="115"/>
      <c r="AC100" s="115"/>
      <c r="AD100" s="115"/>
      <c r="AE100" s="115">
        <v>208.24</v>
      </c>
      <c r="AF100" s="115"/>
      <c r="AG100" s="115"/>
      <c r="AH100" s="115"/>
      <c r="AI100" s="115"/>
      <c r="AJ100" s="115"/>
      <c r="AK100" s="115">
        <v>0</v>
      </c>
      <c r="AL100" s="115"/>
      <c r="AM100" s="115"/>
      <c r="AN100" s="115"/>
      <c r="AO100" s="115"/>
      <c r="AP100" s="115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CA100" s="120" t="s">
        <v>65</v>
      </c>
    </row>
    <row r="101" spans="1:79" s="22" customFormat="1" ht="12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s="22" customFormat="1" ht="19.5" customHeight="1" x14ac:dyDescent="0.2">
      <c r="A102" s="10" t="s">
        <v>62</v>
      </c>
      <c r="B102" s="105" t="s">
        <v>63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</row>
    <row r="103" spans="1:79" ht="15.95" customHeight="1" x14ac:dyDescent="0.2">
      <c r="A103" s="129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5"/>
      <c r="BH103" s="125"/>
      <c r="BI103" s="125"/>
      <c r="BJ103" s="125"/>
      <c r="BK103" s="125"/>
      <c r="BL103" s="125"/>
    </row>
    <row r="104" spans="1:79" s="22" customFormat="1" ht="12" customHeigh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</row>
    <row r="105" spans="1:79" ht="15.95" customHeight="1" x14ac:dyDescent="0.25">
      <c r="A105" s="21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</row>
    <row r="106" spans="1:79" ht="42" customHeight="1" x14ac:dyDescent="0.25">
      <c r="A106" s="124" t="s">
        <v>76</v>
      </c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2"/>
      <c r="AO106" s="2"/>
      <c r="AP106" s="126" t="s">
        <v>77</v>
      </c>
      <c r="AQ106" s="127"/>
      <c r="AR106" s="127"/>
      <c r="AS106" s="127"/>
      <c r="AT106" s="127"/>
      <c r="AU106" s="127"/>
      <c r="AV106" s="127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27"/>
      <c r="BH106" s="127"/>
    </row>
    <row r="107" spans="1:79" x14ac:dyDescent="0.2">
      <c r="W107" s="54" t="s">
        <v>3</v>
      </c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3"/>
      <c r="AO107" s="3"/>
      <c r="AP107" s="54" t="s">
        <v>18</v>
      </c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</row>
  </sheetData>
  <mergeCells count="169">
    <mergeCell ref="AW31:BB31"/>
    <mergeCell ref="BC31:BH31"/>
    <mergeCell ref="A31:B31"/>
    <mergeCell ref="C31:X31"/>
    <mergeCell ref="Y31:AD31"/>
    <mergeCell ref="AE31:AJ31"/>
    <mergeCell ref="AK31:AP31"/>
    <mergeCell ref="AQ31:AV31"/>
    <mergeCell ref="B102:AE102"/>
    <mergeCell ref="A103:BL103"/>
    <mergeCell ref="AK99:AP99"/>
    <mergeCell ref="A100:B100"/>
    <mergeCell ref="C100:X100"/>
    <mergeCell ref="Y100:AD100"/>
    <mergeCell ref="AE100:AJ100"/>
    <mergeCell ref="AK100:AP100"/>
    <mergeCell ref="A99:B99"/>
    <mergeCell ref="C99:X99"/>
    <mergeCell ref="Y99:AD99"/>
    <mergeCell ref="AE99:AJ99"/>
    <mergeCell ref="AK98:AP98"/>
    <mergeCell ref="A98:B98"/>
    <mergeCell ref="C98:X98"/>
    <mergeCell ref="Y98:AD98"/>
    <mergeCell ref="AE98:AJ98"/>
    <mergeCell ref="Y97:AD97"/>
    <mergeCell ref="AE97:AJ97"/>
    <mergeCell ref="AK97:AP97"/>
    <mergeCell ref="B95:AE95"/>
    <mergeCell ref="A96:B97"/>
    <mergeCell ref="C96:X97"/>
    <mergeCell ref="Y96:AP96"/>
    <mergeCell ref="BE92:BL92"/>
    <mergeCell ref="B93:L93"/>
    <mergeCell ref="N93:Y93"/>
    <mergeCell ref="AA93:AI93"/>
    <mergeCell ref="AK93:BC93"/>
    <mergeCell ref="BE93:BL93"/>
    <mergeCell ref="B92:L92"/>
    <mergeCell ref="N92:Y92"/>
    <mergeCell ref="AA92:AI92"/>
    <mergeCell ref="AK92:BC92"/>
    <mergeCell ref="N89:AS89"/>
    <mergeCell ref="AU89:BB89"/>
    <mergeCell ref="B87:L87"/>
    <mergeCell ref="B90:L90"/>
    <mergeCell ref="N90:AS90"/>
    <mergeCell ref="AU90:BB90"/>
    <mergeCell ref="A83:BL83"/>
    <mergeCell ref="BE82:BL82"/>
    <mergeCell ref="A49:BH49"/>
    <mergeCell ref="A55:BH55"/>
    <mergeCell ref="A61:BH61"/>
    <mergeCell ref="E68:L68"/>
    <mergeCell ref="A42:X42"/>
    <mergeCell ref="Y42:AK42"/>
    <mergeCell ref="AL42:BH42"/>
    <mergeCell ref="A43:X43"/>
    <mergeCell ref="Y43:AK43"/>
    <mergeCell ref="AL43:BH43"/>
    <mergeCell ref="A40:X40"/>
    <mergeCell ref="Y40:AK40"/>
    <mergeCell ref="AL40:BH40"/>
    <mergeCell ref="A41:X41"/>
    <mergeCell ref="Y41:AK41"/>
    <mergeCell ref="AL41:BH41"/>
    <mergeCell ref="AK33:AP33"/>
    <mergeCell ref="AQ34:AV34"/>
    <mergeCell ref="AW34:BB34"/>
    <mergeCell ref="BC34:BH34"/>
    <mergeCell ref="B57:AW57"/>
    <mergeCell ref="C34:X34"/>
    <mergeCell ref="Y34:AD34"/>
    <mergeCell ref="AE34:AJ34"/>
    <mergeCell ref="AK34:AP34"/>
    <mergeCell ref="A38:BL38"/>
    <mergeCell ref="AQ33:AV33"/>
    <mergeCell ref="AW33:BB33"/>
    <mergeCell ref="BC33:BH33"/>
    <mergeCell ref="BC30:BH30"/>
    <mergeCell ref="AW30:BB30"/>
    <mergeCell ref="AQ30:AV30"/>
    <mergeCell ref="A32:BH32"/>
    <mergeCell ref="C33:X33"/>
    <mergeCell ref="Y33:AD33"/>
    <mergeCell ref="AE33:AJ33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5:BL75"/>
    <mergeCell ref="A34:B34"/>
    <mergeCell ref="A33:B33"/>
    <mergeCell ref="A36:AD36"/>
    <mergeCell ref="AE30:AJ30"/>
    <mergeCell ref="A30:B30"/>
    <mergeCell ref="Y30:AD30"/>
    <mergeCell ref="AE29:AJ29"/>
    <mergeCell ref="Y29:AD29"/>
    <mergeCell ref="C27:X27"/>
    <mergeCell ref="AP106:BH106"/>
    <mergeCell ref="A23:BN23"/>
    <mergeCell ref="AQ25:BH25"/>
    <mergeCell ref="C72:D72"/>
    <mergeCell ref="E72:BH72"/>
    <mergeCell ref="A65:BH65"/>
    <mergeCell ref="A67:BH67"/>
    <mergeCell ref="C68:D68"/>
    <mergeCell ref="A84:BL84"/>
    <mergeCell ref="B86:L86"/>
    <mergeCell ref="N86:AS86"/>
    <mergeCell ref="AU86:BB86"/>
    <mergeCell ref="AP107:BH107"/>
    <mergeCell ref="W107:AM107"/>
    <mergeCell ref="A106:V106"/>
    <mergeCell ref="W106:AM106"/>
    <mergeCell ref="N87:AS87"/>
    <mergeCell ref="AU87:BB87"/>
    <mergeCell ref="B89:L89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6">
    <cfRule type="cellIs" dxfId="4" priority="1" stopIfTrue="1" operator="equal">
      <formula>$C75</formula>
    </cfRule>
  </conditionalFormatting>
  <conditionalFormatting sqref="A76:B76 B44:B45 B62:B74 B47:B48 B50:B54 A36:A74 A30:B31 A34:B34 B56:B60">
    <cfRule type="cellIs" dxfId="3" priority="2" stopIfTrue="1" operator="equal">
      <formula>0</formula>
    </cfRule>
  </conditionalFormatting>
  <conditionalFormatting sqref="C62:C74">
    <cfRule type="cellIs" dxfId="2" priority="3" stopIfTrue="1" operator="equal">
      <formula>$C53</formula>
    </cfRule>
  </conditionalFormatting>
  <conditionalFormatting sqref="C51:C54 C56:C60">
    <cfRule type="cellIs" dxfId="1" priority="4" stopIfTrue="1" operator="equal">
      <formula>$C35</formula>
    </cfRule>
  </conditionalFormatting>
  <conditionalFormatting sqref="C50">
    <cfRule type="cellIs" dxfId="0" priority="5" stopIfTrue="1" operator="equal">
      <formula>$C34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1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44</xdr:row>
                <xdr:rowOff>152400</xdr:rowOff>
              </from>
              <to>
                <xdr:col>17</xdr:col>
                <xdr:colOff>142875</xdr:colOff>
                <xdr:row>48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50</xdr:row>
                <xdr:rowOff>161925</xdr:rowOff>
              </from>
              <to>
                <xdr:col>15</xdr:col>
                <xdr:colOff>161925</xdr:colOff>
                <xdr:row>54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34</xdr:row>
                <xdr:rowOff>28575</xdr:rowOff>
              </from>
              <to>
                <xdr:col>29</xdr:col>
                <xdr:colOff>114300</xdr:colOff>
                <xdr:row>36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56</xdr:row>
                <xdr:rowOff>295275</xdr:rowOff>
              </from>
              <to>
                <xdr:col>18</xdr:col>
                <xdr:colOff>47625</xdr:colOff>
                <xdr:row>59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61</xdr:row>
                <xdr:rowOff>57150</xdr:rowOff>
              </from>
              <to>
                <xdr:col>7</xdr:col>
                <xdr:colOff>85725</xdr:colOff>
                <xdr:row>64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КПК0611152</vt:lpstr>
      <vt:lpstr>КПК0611152!Область_друку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2026-01-26T13:58:02Z</cp:lastPrinted>
  <dcterms:created xsi:type="dcterms:W3CDTF">2016-08-10T10:53:25Z</dcterms:created>
  <dcterms:modified xsi:type="dcterms:W3CDTF">2026-01-26T13:58:50Z</dcterms:modified>
</cp:coreProperties>
</file>